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19" i="1"/>
  <c r="AE19" i="1"/>
  <c r="U18" i="1"/>
  <c r="AC18" i="1"/>
  <c r="AE18" i="1"/>
  <c r="U17" i="1"/>
  <c r="AC17" i="1"/>
  <c r="AE17" i="1"/>
  <c r="U16" i="1"/>
  <c r="AC16" i="1"/>
  <c r="AE16" i="1"/>
  <c r="U15" i="1"/>
  <c r="AC15" i="1"/>
  <c r="AE15" i="1"/>
  <c r="U14" i="1"/>
  <c r="Q18" i="1"/>
  <c r="Q17" i="1"/>
  <c r="Q16" i="1"/>
  <c r="Q15" i="1"/>
  <c r="Q14" i="1"/>
  <c r="R18" i="1"/>
  <c r="R17" i="1"/>
  <c r="R16" i="1"/>
  <c r="R15" i="1"/>
  <c r="R14" i="1"/>
  <c r="S18" i="1"/>
  <c r="S17" i="1"/>
  <c r="S16" i="1"/>
  <c r="S15" i="1"/>
  <c r="S14" i="1"/>
  <c r="T18" i="1"/>
  <c r="T17" i="1"/>
  <c r="T16" i="1"/>
  <c r="T15" i="1"/>
  <c r="T14" i="1"/>
  <c r="B15" i="1"/>
  <c r="B16" i="1"/>
  <c r="B17" i="1"/>
  <c r="B18" i="1"/>
  <c r="B19" i="1"/>
  <c r="C15" i="1"/>
  <c r="C16" i="1"/>
  <c r="C17" i="1"/>
  <c r="C18" i="1"/>
  <c r="C19" i="1"/>
  <c r="D15" i="1"/>
  <c r="D16" i="1"/>
  <c r="D17" i="1"/>
  <c r="D18" i="1"/>
  <c r="D19" i="1"/>
  <c r="E15" i="1"/>
  <c r="F15" i="1"/>
  <c r="E16" i="1"/>
  <c r="E17" i="1"/>
  <c r="E18" i="1"/>
  <c r="E19" i="1"/>
  <c r="F16" i="1"/>
  <c r="F17" i="1"/>
  <c r="F18" i="1"/>
  <c r="F19" i="1"/>
  <c r="P18" i="1"/>
  <c r="P17" i="1"/>
  <c r="P16" i="1"/>
  <c r="P15" i="1"/>
  <c r="P14" i="1"/>
  <c r="A15" i="1"/>
  <c r="A16" i="1"/>
  <c r="A17" i="1"/>
  <c r="A18" i="1"/>
  <c r="A19" i="1"/>
</calcChain>
</file>

<file path=xl/sharedStrings.xml><?xml version="1.0" encoding="utf-8"?>
<sst xmlns="http://schemas.openxmlformats.org/spreadsheetml/2006/main" count="47" uniqueCount="34">
  <si>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</si>
  <si>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</si>
  <si>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</si>
  <si>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</si>
  <si>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</si>
  <si>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</si>
  <si>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</si>
  <si>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</si>
  <si>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</si>
  <si>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</si>
  <si>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</si>
  <si>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</si>
  <si>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</si>
  <si>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</si>
  <si>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</si>
  <si>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</si>
  <si>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</si>
  <si>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</si>
  <si>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</si>
  <si>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</si>
  <si>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</si>
  <si>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</si>
  <si>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</si>
  <si>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</si>
  <si>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</si>
  <si>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</si>
  <si>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Gura Bâdiliței – HÂRTOAPE</t>
  </si>
  <si>
    <t xml:space="preserve">    Codul traseului: G8T7</t>
  </si>
  <si>
    <t>PAŞCANI – At. …. SRL</t>
  </si>
  <si>
    <t>PAȘCANI - Pasarelă</t>
  </si>
  <si>
    <t>GURA BÂDILIŢEI - Magazin</t>
  </si>
  <si>
    <t>HÂRTOAPE - Poienița Blejușcă Petru</t>
  </si>
  <si>
    <t>HÂRTOAPE - Poienița Dispensar</t>
  </si>
  <si>
    <t>HÂRTOAPE - La Manolache Florin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</si>
</sst>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4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0.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19.100000000000001</v>
      </c>
      <c r="AH12">
        <f>AG12*AH11/AG11</f>
        <v>30.972972972972972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0.33333333333333331</v>
      </c>
      <c r="B14" s="51">
        <v>0.41666666666666669</v>
      </c>
      <c r="C14" s="51">
        <v>0.5</v>
      </c>
      <c r="D14" s="51">
        <v>0.58333333333333337</v>
      </c>
      <c r="E14" s="51">
        <v>0.6875</v>
      </c>
      <c r="F14" s="51">
        <v>0.8125</v>
      </c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U18" si="0">P15+$AE15</f>
        <v>0.38607638888888884</v>
      </c>
      <c r="Q14" s="31">
        <f t="shared" si="0"/>
        <v>0.46940972222222221</v>
      </c>
      <c r="R14" s="31">
        <f t="shared" si="0"/>
        <v>0.55274305555555558</v>
      </c>
      <c r="S14" s="31">
        <f t="shared" si="0"/>
        <v>0.63607638888888896</v>
      </c>
      <c r="T14" s="31">
        <f t="shared" si="0"/>
        <v>0.74024305555555558</v>
      </c>
      <c r="U14" s="31">
        <f t="shared" si="0"/>
        <v>0.31315972222222221</v>
      </c>
      <c r="V14" s="28"/>
      <c r="W14" s="28"/>
      <c r="X14" s="28"/>
      <c r="Y14" s="28"/>
      <c r="Z14" s="28"/>
      <c r="AA14" s="29"/>
    </row>
    <row r="15" spans="1:34">
      <c r="A15" s="24">
        <f>A14+$AE15</f>
        <v>0.33557870370370368</v>
      </c>
      <c r="B15" s="52">
        <f t="shared" ref="B15:F15" si="1">B14+$AE15</f>
        <v>0.41891203703703705</v>
      </c>
      <c r="C15" s="52">
        <f t="shared" si="1"/>
        <v>0.50224537037037043</v>
      </c>
      <c r="D15" s="52">
        <f t="shared" si="1"/>
        <v>0.5855787037037038</v>
      </c>
      <c r="E15" s="52">
        <f t="shared" si="1"/>
        <v>0.68974537037037043</v>
      </c>
      <c r="F15" s="52">
        <f t="shared" si="1"/>
        <v>0.81474537037037043</v>
      </c>
      <c r="G15" s="26"/>
      <c r="H15" s="26"/>
      <c r="I15" s="26"/>
      <c r="J15" s="26"/>
      <c r="K15" s="26"/>
      <c r="L15" s="33"/>
      <c r="M15" s="36">
        <v>2</v>
      </c>
      <c r="N15" s="39">
        <v>2</v>
      </c>
      <c r="O15" s="49" t="s">
        <v>29</v>
      </c>
      <c r="P15" s="32">
        <f t="shared" si="0"/>
        <v>0.38383101851851847</v>
      </c>
      <c r="Q15" s="32">
        <f t="shared" si="0"/>
        <v>0.46716435185185184</v>
      </c>
      <c r="R15" s="32">
        <f t="shared" si="0"/>
        <v>0.55049768518518516</v>
      </c>
      <c r="S15" s="32">
        <f t="shared" si="0"/>
        <v>0.63383101851851853</v>
      </c>
      <c r="T15" s="32">
        <f t="shared" si="0"/>
        <v>0.73799768518518516</v>
      </c>
      <c r="U15" s="32">
        <f t="shared" si="0"/>
        <v>0.31091435185185184</v>
      </c>
      <c r="V15" s="26"/>
      <c r="W15" s="26"/>
      <c r="X15" s="26"/>
      <c r="Y15" s="26"/>
      <c r="Z15" s="26"/>
      <c r="AA15" s="30"/>
      <c r="AC15">
        <f>M15-M14</f>
        <v>2</v>
      </c>
      <c r="AD15" s="47">
        <f>ROUND(AH12,0)</f>
        <v>31</v>
      </c>
      <c r="AE15" s="19">
        <f>TIME(0,0,(60*AD$15*AC15/AD$16))</f>
        <v>2.2453703703703702E-3</v>
      </c>
      <c r="AF15" s="48" t="s">
        <v>24</v>
      </c>
    </row>
    <row r="16" spans="1:34">
      <c r="A16" s="24">
        <f t="shared" ref="A16:F19" si="2">A15+$AE16</f>
        <v>0.34978009259259257</v>
      </c>
      <c r="B16" s="52">
        <f t="shared" si="2"/>
        <v>0.43311342592592594</v>
      </c>
      <c r="C16" s="52">
        <f t="shared" si="2"/>
        <v>0.51644675925925931</v>
      </c>
      <c r="D16" s="52">
        <f t="shared" si="2"/>
        <v>0.59978009259259268</v>
      </c>
      <c r="E16" s="52">
        <f t="shared" si="2"/>
        <v>0.70394675925925931</v>
      </c>
      <c r="F16" s="52">
        <f t="shared" si="2"/>
        <v>0.82894675925925931</v>
      </c>
      <c r="G16" s="26"/>
      <c r="H16" s="26"/>
      <c r="I16" s="26"/>
      <c r="J16" s="26"/>
      <c r="K16" s="26"/>
      <c r="L16" s="33"/>
      <c r="M16" s="34">
        <v>14.6</v>
      </c>
      <c r="N16" s="39">
        <v>3</v>
      </c>
      <c r="O16" s="49" t="s">
        <v>30</v>
      </c>
      <c r="P16" s="32">
        <f t="shared" si="0"/>
        <v>0.36962962962962959</v>
      </c>
      <c r="Q16" s="32">
        <f t="shared" si="0"/>
        <v>0.45296296296296296</v>
      </c>
      <c r="R16" s="32">
        <f t="shared" si="0"/>
        <v>0.53629629629629627</v>
      </c>
      <c r="S16" s="32">
        <f t="shared" si="0"/>
        <v>0.61962962962962964</v>
      </c>
      <c r="T16" s="32">
        <f t="shared" si="0"/>
        <v>0.72379629629629627</v>
      </c>
      <c r="U16" s="32">
        <f t="shared" si="0"/>
        <v>0.29671296296296296</v>
      </c>
      <c r="V16" s="26"/>
      <c r="W16" s="26"/>
      <c r="X16" s="26"/>
      <c r="Y16" s="26"/>
      <c r="Z16" s="26"/>
      <c r="AA16" s="30"/>
      <c r="AC16">
        <f t="shared" ref="AC16:AC19" si="3">M16-M15</f>
        <v>12.6</v>
      </c>
      <c r="AD16" s="18">
        <v>19.100000000000001</v>
      </c>
      <c r="AE16" s="19">
        <f t="shared" ref="AE16:AE19" si="4">TIME(0,0,(60*AD$15*AC16/AD$16))</f>
        <v>1.4201388888888888E-2</v>
      </c>
      <c r="AF16" s="46" t="s">
        <v>23</v>
      </c>
    </row>
    <row r="17" spans="1:31">
      <c r="A17" s="24">
        <f t="shared" si="2"/>
        <v>0.35236111111111107</v>
      </c>
      <c r="B17" s="52">
        <f t="shared" si="2"/>
        <v>0.43569444444444444</v>
      </c>
      <c r="C17" s="52">
        <f t="shared" si="2"/>
        <v>0.51902777777777787</v>
      </c>
      <c r="D17" s="52">
        <f t="shared" si="2"/>
        <v>0.60236111111111124</v>
      </c>
      <c r="E17" s="52">
        <f t="shared" si="2"/>
        <v>0.70652777777777787</v>
      </c>
      <c r="F17" s="52">
        <f t="shared" si="2"/>
        <v>0.83152777777777787</v>
      </c>
      <c r="G17" s="26"/>
      <c r="H17" s="26"/>
      <c r="I17" s="26"/>
      <c r="J17" s="26"/>
      <c r="K17" s="26"/>
      <c r="L17" s="33"/>
      <c r="M17" s="34">
        <v>16.899999999999999</v>
      </c>
      <c r="N17" s="39">
        <v>4</v>
      </c>
      <c r="O17" s="49" t="s">
        <v>31</v>
      </c>
      <c r="P17" s="32">
        <f t="shared" si="0"/>
        <v>0.36704861111111109</v>
      </c>
      <c r="Q17" s="32">
        <f t="shared" si="0"/>
        <v>0.45038194444444446</v>
      </c>
      <c r="R17" s="32">
        <f t="shared" si="0"/>
        <v>0.53371527777777772</v>
      </c>
      <c r="S17" s="32">
        <f t="shared" si="0"/>
        <v>0.61704861111111109</v>
      </c>
      <c r="T17" s="32">
        <f t="shared" si="0"/>
        <v>0.72121527777777772</v>
      </c>
      <c r="U17" s="32">
        <f t="shared" si="0"/>
        <v>0.29413194444444446</v>
      </c>
      <c r="V17" s="26"/>
      <c r="W17" s="26"/>
      <c r="X17" s="26"/>
      <c r="Y17" s="26"/>
      <c r="Z17" s="26"/>
      <c r="AA17" s="30"/>
      <c r="AC17">
        <f t="shared" si="3"/>
        <v>2.2999999999999989</v>
      </c>
      <c r="AE17" s="19">
        <f t="shared" si="4"/>
        <v>2.5810185185185185E-3</v>
      </c>
    </row>
    <row r="18" spans="1:31">
      <c r="A18" s="24">
        <f t="shared" si="2"/>
        <v>0.35303240740740738</v>
      </c>
      <c r="B18" s="52">
        <f t="shared" si="2"/>
        <v>0.43636574074074075</v>
      </c>
      <c r="C18" s="52">
        <f t="shared" si="2"/>
        <v>0.51969907407407412</v>
      </c>
      <c r="D18" s="52">
        <f t="shared" si="2"/>
        <v>0.60303240740740749</v>
      </c>
      <c r="E18" s="52">
        <f t="shared" si="2"/>
        <v>0.70719907407407412</v>
      </c>
      <c r="F18" s="52">
        <f t="shared" si="2"/>
        <v>0.83219907407407412</v>
      </c>
      <c r="G18" s="26"/>
      <c r="H18" s="26"/>
      <c r="I18" s="26"/>
      <c r="J18" s="26"/>
      <c r="K18" s="26"/>
      <c r="L18" s="33"/>
      <c r="M18" s="34">
        <v>17.5</v>
      </c>
      <c r="N18" s="39">
        <v>5</v>
      </c>
      <c r="O18" s="49" t="s">
        <v>32</v>
      </c>
      <c r="P18" s="32">
        <f t="shared" si="0"/>
        <v>0.36637731481481478</v>
      </c>
      <c r="Q18" s="32">
        <f t="shared" si="0"/>
        <v>0.44971064814814815</v>
      </c>
      <c r="R18" s="32">
        <f t="shared" si="0"/>
        <v>0.53304398148148147</v>
      </c>
      <c r="S18" s="32">
        <f t="shared" si="0"/>
        <v>0.61637731481481484</v>
      </c>
      <c r="T18" s="32">
        <f t="shared" si="0"/>
        <v>0.72054398148148147</v>
      </c>
      <c r="U18" s="32">
        <f t="shared" si="0"/>
        <v>0.29346064814814815</v>
      </c>
      <c r="V18" s="26"/>
      <c r="W18" s="26"/>
      <c r="X18" s="26"/>
      <c r="Y18" s="26"/>
      <c r="Z18" s="26"/>
      <c r="AA18" s="30"/>
      <c r="AC18">
        <f t="shared" si="3"/>
        <v>0.60000000000000142</v>
      </c>
      <c r="AE18" s="19">
        <f t="shared" si="4"/>
        <v>6.7129629629629625E-4</v>
      </c>
    </row>
    <row r="19" spans="1:31" ht="15" thickBot="1">
      <c r="A19" s="40">
        <f t="shared" si="2"/>
        <v>0.35482638888888884</v>
      </c>
      <c r="B19" s="53">
        <f t="shared" si="2"/>
        <v>0.43815972222222221</v>
      </c>
      <c r="C19" s="53">
        <f t="shared" si="2"/>
        <v>0.52149305555555558</v>
      </c>
      <c r="D19" s="53">
        <f t="shared" si="2"/>
        <v>0.60482638888888896</v>
      </c>
      <c r="E19" s="53">
        <f t="shared" si="2"/>
        <v>0.70899305555555558</v>
      </c>
      <c r="F19" s="53">
        <f t="shared" si="2"/>
        <v>0.83399305555555558</v>
      </c>
      <c r="G19" s="41"/>
      <c r="H19" s="41"/>
      <c r="I19" s="41"/>
      <c r="J19" s="41"/>
      <c r="K19" s="41"/>
      <c r="L19" s="42"/>
      <c r="M19" s="35">
        <v>19.100000000000001</v>
      </c>
      <c r="N19" s="43">
        <v>6</v>
      </c>
      <c r="O19" s="54" t="s">
        <v>33</v>
      </c>
      <c r="P19" s="44">
        <v>0.36458333333333331</v>
      </c>
      <c r="Q19" s="55">
        <v>0.44791666666666669</v>
      </c>
      <c r="R19" s="55">
        <v>0.53125</v>
      </c>
      <c r="S19" s="56">
        <v>0.61458333333333337</v>
      </c>
      <c r="T19" s="56">
        <v>0.71875</v>
      </c>
      <c r="U19" s="56">
        <v>0.29166666666666669</v>
      </c>
      <c r="V19" s="41"/>
      <c r="W19" s="41"/>
      <c r="X19" s="41"/>
      <c r="Y19" s="41"/>
      <c r="Z19" s="41"/>
      <c r="AA19" s="45"/>
      <c r="AC19">
        <f t="shared" si="3"/>
        <v>1.6000000000000014</v>
      </c>
      <c r="AE19" s="19">
        <f t="shared" si="4"/>
        <v>1.7939814814814815E-3</v>
      </c>
    </row>
    <row r="20" spans="1:3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W22" s="15" t="s">
        <v>22</v>
      </c>
      <c r="X22" s="9"/>
      <c r="Y22" s="9"/>
      <c r="Z22" s="9"/>
      <c r="AA22" s="9"/>
    </row>
    <row r="23" spans="1:31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19">
    <cfRule type="cellIs" dxfId="1" priority="17" stopIfTrue="1" operator="equal">
      <formula>0</formula>
    </cfRule>
  </conditionalFormatting>
  <conditionalFormatting sqref="J14:L19 A20:N21 A15:I19 P14:AA21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2024-07-01T18:57:15Z</dcterms:modified>
</cp:coreProperties>
</file>